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inance\FY25\BOR Budget Submission Reports\Completed Reports\"/>
    </mc:Choice>
  </mc:AlternateContent>
  <xr:revisionPtr revIDLastSave="1" documentId="13_ncr:1_{F1A87EA3-00BC-4790-9404-8C8CF4254C34}" xr6:coauthVersionLast="36" xr6:coauthVersionMax="47" xr10:uidLastSave="{9DB85F89-E3E6-46BD-B94B-38B2876087BF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<sst xmlns="http://schemas.openxmlformats.org/spreadsheetml/2006/main" count="59" uniqueCount="42">
  <si>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</si>
  <si>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</si>
  <si>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</si>
  <si>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</si>
  <si>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</si>
  <si>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</si>
  <si>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</si>
  <si>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</si>
  <si>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</si>
  <si>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</si>
  <si>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</si>
  <si>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</si>
  <si>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</si>
  <si>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</si>
  <si>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</si>
  <si>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</si>
  <si>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</si>
  <si>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</si>
  <si>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</si>
  <si>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</si>
  <si>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</si>
  <si>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</si>
  <si>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</si>
  <si>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</si>
  <si>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</si>
  <si>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</si>
  <si>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</si>
  <si>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</si>
  <si>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</si>
  <si>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</si>
  <si>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</si>
  <si>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</si>
  <si>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</si>
  <si>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</si>
  <si>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</si>
  <si>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</si>
  <si>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</si>
  <si>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</si>
  <si>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</si>
  <si>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</si>
  <si>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</si>
  <si>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L.E. Fletcher Technical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</si>
</sst>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D31" activePane="bottomRight" state="frozen"/>
      <selection pane="topRight" activeCell="B1" sqref="B1"/>
      <selection pane="bottomLeft" activeCell="A7" sqref="A7"/>
      <selection pane="bottomRight" activeCell="M41" sqref="M41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10" t="s">
        <v>37</v>
      </c>
      <c r="E1" s="63" t="s">
        <v>41</v>
      </c>
      <c r="F1" s="62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>
        <v>1</v>
      </c>
      <c r="C8" s="11">
        <v>1</v>
      </c>
      <c r="D8" s="60">
        <v>227642</v>
      </c>
      <c r="E8" s="60">
        <v>57405.69</v>
      </c>
      <c r="F8" s="61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>
        <v>10</v>
      </c>
      <c r="C9" s="11">
        <v>10</v>
      </c>
      <c r="D9" s="60">
        <v>1111466</v>
      </c>
      <c r="E9" s="60">
        <v>368125</v>
      </c>
      <c r="F9" s="61">
        <v>55286</v>
      </c>
      <c r="G9" s="32">
        <v>10461</v>
      </c>
      <c r="H9" s="2"/>
      <c r="I9" s="2"/>
      <c r="J9" s="2"/>
      <c r="K9" s="2"/>
    </row>
    <row r="10" spans="1:11" x14ac:dyDescent="0.2">
      <c r="A10" s="36" t="s">
        <v>35</v>
      </c>
      <c r="B10" s="33">
        <v>2</v>
      </c>
      <c r="C10" s="33">
        <v>2</v>
      </c>
      <c r="D10" s="51">
        <v>165707.5</v>
      </c>
      <c r="E10" s="51">
        <v>71891.5</v>
      </c>
      <c r="F10" s="34"/>
      <c r="G10" s="35"/>
    </row>
    <row r="11" spans="1:11" x14ac:dyDescent="0.2">
      <c r="A11" s="36" t="s">
        <v>32</v>
      </c>
      <c r="B11" s="33">
        <v>4</v>
      </c>
      <c r="C11" s="33">
        <v>4</v>
      </c>
      <c r="D11" s="51">
        <v>257908</v>
      </c>
      <c r="E11" s="51">
        <v>99917.2</v>
      </c>
      <c r="F11" s="34"/>
      <c r="G11" s="35"/>
    </row>
    <row r="12" spans="1:11" x14ac:dyDescent="0.2">
      <c r="A12" s="36" t="s">
        <v>33</v>
      </c>
      <c r="B12" s="33">
        <v>18</v>
      </c>
      <c r="C12" s="33">
        <v>18</v>
      </c>
      <c r="D12" s="51">
        <v>895898.8</v>
      </c>
      <c r="E12" s="51">
        <v>305006.90000000002</v>
      </c>
      <c r="F12" s="34">
        <v>212370</v>
      </c>
      <c r="G12" s="35">
        <v>78410.84</v>
      </c>
    </row>
    <row r="13" spans="1:11" x14ac:dyDescent="0.2">
      <c r="A13" s="36" t="s">
        <v>34</v>
      </c>
      <c r="B13" s="33">
        <v>45</v>
      </c>
      <c r="C13" s="33">
        <v>45</v>
      </c>
      <c r="D13" s="51">
        <v>1819522</v>
      </c>
      <c r="E13" s="51">
        <v>653107.9</v>
      </c>
      <c r="F13" s="34">
        <v>1151409</v>
      </c>
      <c r="G13" s="35">
        <v>207551</v>
      </c>
    </row>
    <row r="14" spans="1:11" x14ac:dyDescent="0.2">
      <c r="A14" s="36" t="s">
        <v>4</v>
      </c>
      <c r="B14" s="14">
        <v>2</v>
      </c>
      <c r="C14" s="33">
        <v>2</v>
      </c>
      <c r="D14" s="51">
        <v>133948</v>
      </c>
      <c r="E14" s="51">
        <v>46902.04</v>
      </c>
      <c r="F14" s="34"/>
      <c r="G14" s="35"/>
    </row>
    <row r="15" spans="1:11" x14ac:dyDescent="0.2">
      <c r="A15" s="36" t="s">
        <v>5</v>
      </c>
      <c r="B15" s="33"/>
      <c r="C15" s="33"/>
      <c r="D15" s="51"/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>
        <v>2</v>
      </c>
      <c r="C17" s="33">
        <v>2</v>
      </c>
      <c r="D17" s="51">
        <v>80000</v>
      </c>
      <c r="E17" s="51">
        <v>40654.239999999998</v>
      </c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51</v>
      </c>
      <c r="C21" s="33">
        <v>51</v>
      </c>
      <c r="D21" s="51">
        <v>2435981</v>
      </c>
      <c r="E21" s="51">
        <v>1252559</v>
      </c>
      <c r="F21" s="51">
        <v>658228</v>
      </c>
      <c r="G21" s="57">
        <v>239979.6</v>
      </c>
    </row>
    <row r="22" spans="1:7" x14ac:dyDescent="0.2">
      <c r="A22" s="36" t="s">
        <v>12</v>
      </c>
      <c r="B22" s="33">
        <v>7</v>
      </c>
      <c r="C22" s="33">
        <v>7</v>
      </c>
      <c r="D22" s="51">
        <v>328103.59999999998</v>
      </c>
      <c r="E22" s="51">
        <v>148179.85</v>
      </c>
      <c r="F22" s="51"/>
      <c r="G22" s="57"/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142</v>
      </c>
      <c r="C26" s="58">
        <f t="shared" ref="C26:G26" si="0">SUM(C7:C25)</f>
        <v>142</v>
      </c>
      <c r="D26" s="58">
        <f t="shared" si="0"/>
        <v>7456176.8999999994</v>
      </c>
      <c r="E26" s="58">
        <f t="shared" si="0"/>
        <v>3043749.32</v>
      </c>
      <c r="F26" s="58">
        <f t="shared" si="0"/>
        <v>2077293</v>
      </c>
      <c r="G26" s="58">
        <f t="shared" si="0"/>
        <v>536402.43999999994</v>
      </c>
    </row>
    <row r="27" spans="1:7" x14ac:dyDescent="0.2">
      <c r="A27" s="42" t="s">
        <v>17</v>
      </c>
      <c r="B27" s="14">
        <v>11</v>
      </c>
      <c r="C27" s="14">
        <v>11</v>
      </c>
      <c r="D27" s="52">
        <v>469553</v>
      </c>
      <c r="E27" s="52">
        <v>143407</v>
      </c>
      <c r="F27" s="52">
        <v>88980</v>
      </c>
      <c r="G27" s="56">
        <v>35618.519999999997</v>
      </c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153</v>
      </c>
      <c r="C29" s="14">
        <f t="shared" si="1"/>
        <v>153</v>
      </c>
      <c r="D29" s="14">
        <f t="shared" si="1"/>
        <v>7925729.8999999994</v>
      </c>
      <c r="E29" s="14">
        <f t="shared" si="1"/>
        <v>3187156.32</v>
      </c>
      <c r="F29" s="14">
        <f t="shared" si="1"/>
        <v>2166273</v>
      </c>
      <c r="G29" s="14">
        <f t="shared" si="1"/>
        <v>572020.96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>
        <v>1</v>
      </c>
      <c r="C39" s="14">
        <v>0.5</v>
      </c>
      <c r="D39" s="52">
        <v>22620</v>
      </c>
      <c r="E39" s="52">
        <v>7181.85</v>
      </c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>
        <v>25</v>
      </c>
      <c r="C42" s="14">
        <v>10</v>
      </c>
      <c r="D42" s="56"/>
      <c r="E42" s="56"/>
      <c r="F42" s="16">
        <v>704210</v>
      </c>
      <c r="G42" s="16">
        <v>73904.331999999995</v>
      </c>
    </row>
    <row r="43" spans="1:9" x14ac:dyDescent="0.2">
      <c r="A43" s="37" t="s">
        <v>11</v>
      </c>
      <c r="B43" s="14">
        <v>1</v>
      </c>
      <c r="C43" s="14">
        <v>0.72499999999999998</v>
      </c>
      <c r="D43" s="56"/>
      <c r="E43" s="56"/>
      <c r="F43" s="56">
        <v>58500</v>
      </c>
      <c r="G43" s="56">
        <v>4475.25</v>
      </c>
    </row>
    <row r="44" spans="1:9" x14ac:dyDescent="0.2">
      <c r="A44" s="37" t="s">
        <v>12</v>
      </c>
      <c r="B44" s="14"/>
      <c r="C44" s="14"/>
      <c r="D44" s="56"/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27</v>
      </c>
      <c r="C48" s="14">
        <f t="shared" si="2"/>
        <v>11.225</v>
      </c>
      <c r="D48" s="14">
        <f t="shared" si="2"/>
        <v>22620</v>
      </c>
      <c r="E48" s="14">
        <f t="shared" si="2"/>
        <v>7181.85</v>
      </c>
      <c r="F48" s="14">
        <f t="shared" si="2"/>
        <v>762710</v>
      </c>
      <c r="G48" s="14">
        <f t="shared" si="2"/>
        <v>78379.581999999995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27</v>
      </c>
      <c r="C51" s="14">
        <f t="shared" si="3"/>
        <v>11.225</v>
      </c>
      <c r="D51" s="14">
        <f t="shared" si="3"/>
        <v>22620</v>
      </c>
      <c r="E51" s="14">
        <f t="shared" si="3"/>
        <v>7181.85</v>
      </c>
      <c r="F51" s="14">
        <f t="shared" si="3"/>
        <v>762710</v>
      </c>
      <c r="G51" s="14">
        <f t="shared" si="3"/>
        <v>78379.581999999995</v>
      </c>
    </row>
    <row r="52" spans="1:7" s="4" customFormat="1" x14ac:dyDescent="0.2">
      <c r="A52" s="49" t="s">
        <v>28</v>
      </c>
      <c r="B52" s="58">
        <f t="shared" ref="B52:G52" si="4">B29+B51</f>
        <v>180</v>
      </c>
      <c r="C52" s="58">
        <f t="shared" si="4"/>
        <v>164.22499999999999</v>
      </c>
      <c r="D52" s="58">
        <f t="shared" si="4"/>
        <v>7948349.8999999994</v>
      </c>
      <c r="E52" s="58">
        <f t="shared" si="4"/>
        <v>3194338.17</v>
      </c>
      <c r="F52" s="58">
        <f t="shared" si="4"/>
        <v>2928983</v>
      </c>
      <c r="G52" s="58">
        <f t="shared" si="4"/>
        <v>650400.5419999999</v>
      </c>
    </row>
    <row r="53" spans="1:7" x14ac:dyDescent="0.2">
      <c r="A53" s="64" t="s">
        <v>40</v>
      </c>
      <c r="B53" s="64"/>
      <c r="C53" s="64"/>
      <c r="D53" s="64"/>
      <c r="E53" s="64"/>
      <c r="F53" s="64"/>
      <c r="G53" s="64"/>
    </row>
    <row r="54" spans="1:7" x14ac:dyDescent="0.2">
      <c r="A54" s="65"/>
      <c r="B54" s="65"/>
      <c r="C54" s="65"/>
      <c r="D54" s="65"/>
      <c r="E54" s="65"/>
      <c r="F54" s="65"/>
      <c r="G54" s="65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1"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Cassie Lirette</cp:lastModifiedBy>
  <cp:lastPrinted>2024-09-19T15:36:51Z</cp:lastPrinted>
  <dcterms:created xsi:type="dcterms:W3CDTF">1999-08-06T15:48:32Z</dcterms:created>
  <dcterms:modified xsi:type="dcterms:W3CDTF">2024-09-20T14:11:01Z</dcterms:modified>
</cp:coreProperties>
</file>